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SKTOP-UFBDPGJ\Doc\GALYA  OTG\УІІІ скликання\22 СЕСІЯ\ЗВІТ бюджет 2023\"/>
    </mc:Choice>
  </mc:AlternateContent>
  <xr:revisionPtr revIDLastSave="0" documentId="13_ncr:1_{1F0DDDA8-5180-41D7-A65B-3FB6287B8FE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додаток1" sheetId="3" r:id="rId1"/>
  </sheets>
  <definedNames>
    <definedName name="_xlnm.Print_Titles" localSheetId="0">додаток1!$11:$12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3" i="3" l="1"/>
  <c r="E12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3" i="3" l="1"/>
</calcChain>
</file>

<file path=xl/sharedStrings.xml><?xml version="1.0" encoding="utf-8"?>
<sst xmlns="http://schemas.openxmlformats.org/spreadsheetml/2006/main" count="234" uniqueCount="214">
  <si>
    <t>грн.</t>
  </si>
  <si>
    <t>ККД</t>
  </si>
  <si>
    <t>Доходи</t>
  </si>
  <si>
    <t>% викон.</t>
  </si>
  <si>
    <t>10000000</t>
  </si>
  <si>
    <t>11000000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</si>
  <si>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</si>
  <si>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</si>
  <si>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</si>
  <si>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</si>
  <si>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</si>
  <si>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</si>
  <si>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</si>
  <si>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</si>
  <si>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</si>
  <si>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</si>
  <si>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13000000</t>
  </si>
  <si>
    <t>13010000</t>
  </si>
  <si>
    <t>13010200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</si>
  <si>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</si>
  <si>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</si>
  <si>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</si>
  <si>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</si>
  <si>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</si>
  <si>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</si>
  <si>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</si>
  <si>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</si>
  <si>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</si>
  <si>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14020000</t>
  </si>
  <si>
    <t>14021900</t>
  </si>
  <si>
    <t>Пальне</t>
  </si>
  <si>
    <t>14030000</t>
  </si>
  <si>
    <t>14031900</t>
  </si>
  <si>
    <t>14040000</t>
  </si>
  <si>
    <t>14040100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</si>
  <si>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</si>
  <si>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</si>
  <si>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</si>
  <si>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</si>
  <si>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</si>
  <si>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18010100</t>
  </si>
  <si>
    <t>18010200</t>
  </si>
  <si>
    <t>18010300</t>
  </si>
  <si>
    <t>18010400</t>
  </si>
  <si>
    <t>18010500</t>
  </si>
  <si>
    <t>18010600</t>
  </si>
  <si>
    <t>18010700</t>
  </si>
  <si>
    <t>18010900</t>
  </si>
  <si>
    <t>18011100</t>
  </si>
  <si>
    <t>18030000</t>
  </si>
  <si>
    <t>18030200</t>
  </si>
  <si>
    <t>18050000</t>
  </si>
  <si>
    <t>18050300</t>
  </si>
  <si>
    <t>18050400</t>
  </si>
  <si>
    <t>18050500</t>
  </si>
  <si>
    <t>20000000</t>
  </si>
  <si>
    <t>21000000</t>
  </si>
  <si>
    <t>21080000</t>
  </si>
  <si>
    <t>21081100</t>
  </si>
  <si>
    <t>21081500</t>
  </si>
  <si>
    <t>22000000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</si>
  <si>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</si>
  <si>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</si>
  <si>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</si>
  <si>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</si>
  <si>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</si>
  <si>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</si>
  <si>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</si>
  <si>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22090000</t>
  </si>
  <si>
    <t>22090100</t>
  </si>
  <si>
    <t>22090200</t>
  </si>
  <si>
    <t>22090400</t>
  </si>
  <si>
    <t>22130000</t>
  </si>
  <si>
    <t>24000000</t>
  </si>
  <si>
    <t>24060000</t>
  </si>
  <si>
    <t>24060300</t>
  </si>
  <si>
    <t>40000000</t>
  </si>
  <si>
    <t>41000000</t>
  </si>
  <si>
    <t>41030000</t>
  </si>
  <si>
    <t>Субвенції з державного бюджету місцевим бюджетам</t>
  </si>
  <si>
    <t>41033900</t>
  </si>
  <si>
    <t>41050000</t>
  </si>
  <si>
    <t>Субвенції з місцевих бюджетів іншим місцевим бюджетам</t>
  </si>
  <si>
    <t>41050900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</si>
  <si>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</si>
  <si>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</si>
  <si>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</si>
  <si>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</si>
  <si>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</si>
  <si>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</si>
  <si>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</si>
  <si>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</si>
  <si>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</si>
  <si>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</si>
  <si>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</si>
  <si>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</si>
  <si>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</si>
  <si>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19000000</t>
  </si>
  <si>
    <t>19010000</t>
  </si>
  <si>
    <t>19010100</t>
  </si>
  <si>
    <t>19010200</t>
  </si>
  <si>
    <t>19010300</t>
  </si>
  <si>
    <t>24062100</t>
  </si>
  <si>
    <t>25000000</t>
  </si>
  <si>
    <t>25010000</t>
  </si>
  <si>
    <t>25010100</t>
  </si>
  <si>
    <t>25010300</t>
  </si>
  <si>
    <t>25020000</t>
  </si>
  <si>
    <t>25020100</t>
  </si>
  <si>
    <t>25020200</t>
  </si>
  <si>
    <t>З В І Т</t>
  </si>
  <si>
    <t>Загальний фонд</t>
  </si>
  <si>
    <t>Спеціальний фонд</t>
  </si>
  <si>
    <t>ВСЬОГО ДОХОДІВ</t>
  </si>
  <si>
    <t>Податкові надходження</t>
  </si>
  <si>
    <t>Податки на доходи, податки на прибуток, податки на збільшення ринкової вартості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</si>
  <si>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</si>
  <si>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</si>
  <si>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</si>
  <si>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</si>
  <si>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</si>
  <si>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</si>
  <si>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</si>
  <si>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</si>
  <si>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</si>
  <si>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</si>
  <si>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</si>
  <si>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</si>
  <si>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</si>
  <si>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</si>
  <si>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</si>
  <si>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</si>
  <si>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</si>
  <si>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</si>
  <si>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</si>
  <si>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</si>
  <si>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</si>
  <si>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юридичних осіб</t>
  </si>
  <si>
    <t>Туристичний збір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</si>
  <si>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</si>
  <si>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</si>
  <si>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</si>
  <si>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</si>
  <si>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</si>
  <si>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</si>
  <si>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</si>
  <si>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</si>
  <si>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</si>
  <si>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</si>
  <si>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Адміністративні збори та платежі, доходи від некомерційної господарської діяльності</t>
  </si>
  <si>
    <t>Адміністративний збір за державну реєстрацію речових прав на нерухоме майно та їх обтяжень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</si>
  <si>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</si>
  <si>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</si>
  <si>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не віднесене до інших категорій</t>
  </si>
  <si>
    <t>Державне мито, пов`язане з видачею та оформленням закордонних паспортів (посвідок) та паспортів громадян України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</si>
  <si>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</si>
  <si>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</si>
  <si>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</si>
  <si>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</si>
  <si>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</si>
  <si>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</si>
  <si>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</si>
  <si>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</si>
  <si>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</si>
  <si>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</si>
  <si>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Офіційні трансферти</t>
  </si>
  <si>
    <t>Від органів державного управління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</si>
  <si>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</si>
  <si>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</si>
  <si>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</si>
  <si>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</si>
  <si>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</si>
  <si>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</si>
  <si>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</si>
  <si>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33000000</t>
  </si>
  <si>
    <t>33010000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</si>
  <si>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</si>
  <si>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</si>
  <si>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</si>
  <si>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Додаток 1</t>
  </si>
  <si>
    <t>до рішення селищної ради</t>
  </si>
  <si>
    <t xml:space="preserve"> про виконання доходної частини  бюджету Петриківської селищної територіальної громади</t>
  </si>
  <si>
    <t>Секретар селищної ради</t>
  </si>
  <si>
    <t>Лідія  МОЖНА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</si>
  <si>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</si>
  <si>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Податкові надходження  </t>
  </si>
  <si>
    <t>Інші податки та збори </t>
  </si>
  <si>
    <t>Екологічний податок 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</si>
  <si>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</si>
  <si>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</si>
  <si>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</si>
  <si>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Інші неподаткові надходження  </t>
  </si>
  <si>
    <t>Інші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</si>
  <si>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</si>
  <si>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</si>
  <si>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</si>
  <si>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</si>
  <si>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</si>
  <si>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  </t>
  </si>
  <si>
    <t>Благодійні внески, гранти та дарунки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</si>
  <si>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</si>
  <si>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</si>
  <si>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</si>
  <si>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`Перехідні положення` Земельного кодексу України</t>
  </si>
  <si>
    <t>Усього  спеціальний фонд</t>
  </si>
  <si>
    <t>за  2023 рік</t>
  </si>
  <si>
    <t xml:space="preserve">Фактично надійшло за           2023 рік </t>
  </si>
  <si>
    <t>18011000</t>
  </si>
  <si>
    <t>Транспортний податок з фізичних осіб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</si>
  <si>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</si>
  <si>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</si>
  <si>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Уточнений              план на                 2023 рік</t>
  </si>
  <si>
    <t>від 22 лютого 2024 року</t>
  </si>
  <si>
    <t>№ 659-22 /VІІІ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</si>
</sst>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1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0" fillId="0" borderId="3" xfId="0" applyBorder="1"/>
    <xf numFmtId="0" fontId="0" fillId="0" borderId="3" xfId="0" applyBorder="1" applyAlignment="1">
      <alignment vertical="center"/>
    </xf>
    <xf numFmtId="0" fontId="0" fillId="0" borderId="0" xfId="0" applyFill="1"/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2" fillId="0" borderId="0" xfId="0" applyFont="1"/>
    <xf numFmtId="0" fontId="1" fillId="0" borderId="3" xfId="0" applyFont="1" applyBorder="1" applyAlignment="1">
      <alignment vertical="center"/>
    </xf>
    <xf numFmtId="4" fontId="3" fillId="0" borderId="0" xfId="0" applyNumberFormat="1" applyFont="1"/>
    <xf numFmtId="4" fontId="3" fillId="0" borderId="0" xfId="0" applyNumberFormat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wrapText="1"/>
    </xf>
    <xf numFmtId="0" fontId="0" fillId="0" borderId="0" xfId="0"/>
    <xf numFmtId="0" fontId="0" fillId="0" borderId="3" xfId="0" applyBorder="1" applyAlignment="1">
      <alignment vertical="center"/>
    </xf>
    <xf numFmtId="4" fontId="5" fillId="0" borderId="0" xfId="0" applyNumberFormat="1" applyFont="1" applyFill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4" fontId="6" fillId="0" borderId="0" xfId="0" applyNumberFormat="1" applyFont="1" applyAlignment="1">
      <alignment wrapText="1"/>
    </xf>
    <xf numFmtId="4" fontId="6" fillId="0" borderId="0" xfId="0" applyNumberFormat="1" applyFont="1" applyFill="1"/>
    <xf numFmtId="4" fontId="5" fillId="0" borderId="0" xfId="0" applyNumberFormat="1" applyFont="1" applyAlignment="1">
      <alignment horizontal="center" wrapText="1"/>
    </xf>
    <xf numFmtId="4" fontId="5" fillId="0" borderId="0" xfId="0" applyNumberFormat="1" applyFont="1" applyFill="1" applyAlignment="1">
      <alignment horizontal="center"/>
    </xf>
    <xf numFmtId="0" fontId="7" fillId="0" borderId="0" xfId="0" applyFont="1"/>
    <xf numFmtId="4" fontId="7" fillId="0" borderId="0" xfId="0" applyNumberFormat="1" applyFont="1" applyAlignment="1">
      <alignment wrapText="1"/>
    </xf>
    <xf numFmtId="4" fontId="7" fillId="0" borderId="0" xfId="0" applyNumberFormat="1" applyFont="1"/>
    <xf numFmtId="4" fontId="7" fillId="0" borderId="0" xfId="0" applyNumberFormat="1" applyFont="1" applyFill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4" fontId="5" fillId="0" borderId="3" xfId="0" applyNumberFormat="1" applyFont="1" applyBorder="1" applyAlignment="1">
      <alignment vertical="center"/>
    </xf>
    <xf numFmtId="4" fontId="5" fillId="0" borderId="3" xfId="0" applyNumberFormat="1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4" fontId="6" fillId="0" borderId="3" xfId="0" applyNumberFormat="1" applyFont="1" applyFill="1" applyBorder="1" applyAlignment="1">
      <alignment vertical="center"/>
    </xf>
    <xf numFmtId="4" fontId="5" fillId="0" borderId="2" xfId="0" applyNumberFormat="1" applyFont="1" applyBorder="1" applyAlignment="1">
      <alignment wrapText="1"/>
    </xf>
    <xf numFmtId="4" fontId="6" fillId="0" borderId="0" xfId="0" applyNumberFormat="1" applyFont="1" applyFill="1" applyAlignment="1">
      <alignment horizontal="left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/>
    </xf>
    <xf numFmtId="0" fontId="0" fillId="0" borderId="0" xfId="0" applyBorder="1" applyAlignment="1"/>
    <xf numFmtId="0" fontId="5" fillId="0" borderId="0" xfId="0" applyFont="1" applyFill="1"/>
    <xf numFmtId="4" fontId="5" fillId="0" borderId="0" xfId="0" applyNumberFormat="1" applyFont="1" applyFill="1" applyAlignment="1">
      <alignment wrapText="1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vertical="center"/>
    </xf>
    <xf numFmtId="4" fontId="5" fillId="0" borderId="3" xfId="0" applyNumberFormat="1" applyFont="1" applyBorder="1" applyAlignment="1">
      <alignment vertical="center" wrapText="1"/>
    </xf>
    <xf numFmtId="0" fontId="5" fillId="0" borderId="1" xfId="0" applyFont="1" applyBorder="1"/>
    <xf numFmtId="4" fontId="6" fillId="0" borderId="0" xfId="0" applyNumberFormat="1" applyFont="1" applyFill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  <xf numFmtId="4" fontId="6" fillId="0" borderId="3" xfId="0" applyNumberFormat="1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4" fontId="5" fillId="0" borderId="3" xfId="0" applyNumberFormat="1" applyFont="1" applyBorder="1" applyAlignment="1"/>
    <xf numFmtId="4" fontId="6" fillId="0" borderId="3" xfId="0" applyNumberFormat="1" applyFont="1" applyBorder="1" applyAlignment="1"/>
    <xf numFmtId="164" fontId="5" fillId="0" borderId="3" xfId="0" applyNumberFormat="1" applyFont="1" applyBorder="1" applyAlignment="1"/>
    <xf numFmtId="164" fontId="6" fillId="0" borderId="3" xfId="0" applyNumberFormat="1" applyFont="1" applyBorder="1" applyAlignment="1"/>
    <xf numFmtId="4" fontId="5" fillId="2" borderId="3" xfId="0" applyNumberFormat="1" applyFont="1" applyFill="1" applyBorder="1" applyAlignment="1"/>
    <xf numFmtId="0" fontId="0" fillId="0" borderId="0" xfId="0" applyBorder="1"/>
    <xf numFmtId="0" fontId="0" fillId="0" borderId="5" xfId="0" applyBorder="1" applyAlignment="1"/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" fontId="6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center" wrapText="1"/>
    </xf>
    <xf numFmtId="0" fontId="4" fillId="0" borderId="0" xfId="0" applyFont="1"/>
    <xf numFmtId="0" fontId="5" fillId="0" borderId="0" xfId="0" applyFont="1" applyAlignment="1">
      <alignment horizontal="center"/>
    </xf>
  </cellXfs>
  <cellStyles count="1">
    <cellStyle name="Звичайний" xfId="0" builtinId="0"/>
  </cellStyles>
  <dxfs count="31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7"/>
  <sheetViews>
    <sheetView tabSelected="1" topLeftCell="B79" zoomScaleNormal="100" workbookViewId="0">
      <selection activeCell="E5" sqref="E5"/>
    </sheetView>
  </sheetViews>
  <sheetFormatPr defaultRowHeight="12.75" x14ac:dyDescent="0.2"/>
  <cols>
    <col min="1" max="1" width="8.5703125" style="2" hidden="1" customWidth="1"/>
    <col min="2" max="2" width="18.42578125" style="16" customWidth="1"/>
    <col min="3" max="3" width="16.7109375" style="9" customWidth="1"/>
    <col min="4" max="4" width="58.140625" style="3" customWidth="1"/>
    <col min="5" max="5" width="21.140625" style="4" customWidth="1"/>
    <col min="6" max="6" width="19.5703125" style="4" customWidth="1"/>
    <col min="7" max="7" width="12.85546875" style="8" customWidth="1"/>
    <col min="8" max="16384" width="9.140625" style="2"/>
  </cols>
  <sheetData>
    <row r="1" spans="1:7" x14ac:dyDescent="0.2">
      <c r="C1" s="67"/>
      <c r="D1" s="67"/>
      <c r="E1" s="67"/>
      <c r="F1" s="67"/>
      <c r="G1" s="7"/>
    </row>
    <row r="2" spans="1:7" s="19" customFormat="1" ht="18.75" x14ac:dyDescent="0.3">
      <c r="C2" s="21"/>
      <c r="D2" s="22"/>
      <c r="E2" s="23" t="s">
        <v>179</v>
      </c>
      <c r="F2" s="23"/>
      <c r="G2" s="23"/>
    </row>
    <row r="3" spans="1:7" s="19" customFormat="1" ht="18.75" x14ac:dyDescent="0.3">
      <c r="C3" s="21"/>
      <c r="D3" s="22"/>
      <c r="E3" s="68" t="s">
        <v>180</v>
      </c>
      <c r="F3" s="68"/>
      <c r="G3" s="68"/>
    </row>
    <row r="4" spans="1:7" s="19" customFormat="1" ht="18.75" x14ac:dyDescent="0.3">
      <c r="C4" s="21"/>
      <c r="D4" s="22"/>
      <c r="E4" s="68" t="s">
        <v>212</v>
      </c>
      <c r="F4" s="68"/>
      <c r="G4" s="68"/>
    </row>
    <row r="5" spans="1:7" s="19" customFormat="1" ht="18.75" x14ac:dyDescent="0.3">
      <c r="C5" s="20"/>
      <c r="D5" s="24"/>
      <c r="E5" s="38" t="s">
        <v>213</v>
      </c>
      <c r="F5" s="25"/>
      <c r="G5" s="25"/>
    </row>
    <row r="6" spans="1:7" s="50" customFormat="1" ht="18.75" x14ac:dyDescent="0.3">
      <c r="C6" s="51"/>
      <c r="D6" s="24"/>
      <c r="E6" s="49"/>
      <c r="F6" s="25"/>
      <c r="G6" s="25"/>
    </row>
    <row r="7" spans="1:7" s="19" customFormat="1" ht="21" customHeight="1" x14ac:dyDescent="0.3">
      <c r="C7" s="69" t="s">
        <v>110</v>
      </c>
      <c r="D7" s="70"/>
      <c r="E7" s="70"/>
      <c r="F7" s="70"/>
      <c r="G7" s="70"/>
    </row>
    <row r="8" spans="1:7" s="19" customFormat="1" ht="18.75" x14ac:dyDescent="0.3">
      <c r="C8" s="71" t="s">
        <v>181</v>
      </c>
      <c r="D8" s="71"/>
      <c r="E8" s="71"/>
      <c r="F8" s="71"/>
      <c r="G8" s="71"/>
    </row>
    <row r="9" spans="1:7" s="19" customFormat="1" ht="18.75" x14ac:dyDescent="0.3">
      <c r="C9" s="71" t="s">
        <v>205</v>
      </c>
      <c r="D9" s="71"/>
      <c r="E9" s="71"/>
      <c r="F9" s="71"/>
      <c r="G9" s="71"/>
    </row>
    <row r="10" spans="1:7" ht="18.75" x14ac:dyDescent="0.3">
      <c r="B10" s="60"/>
      <c r="C10" s="26"/>
      <c r="D10" s="27"/>
      <c r="E10" s="28"/>
      <c r="F10" s="28"/>
      <c r="G10" s="29" t="s">
        <v>0</v>
      </c>
    </row>
    <row r="11" spans="1:7" ht="51" customHeight="1" x14ac:dyDescent="0.2">
      <c r="A11" s="5"/>
      <c r="B11" s="42"/>
      <c r="C11" s="39" t="s">
        <v>1</v>
      </c>
      <c r="D11" s="40" t="s">
        <v>2</v>
      </c>
      <c r="E11" s="40" t="s">
        <v>211</v>
      </c>
      <c r="F11" s="40" t="s">
        <v>206</v>
      </c>
      <c r="G11" s="41" t="s">
        <v>3</v>
      </c>
    </row>
    <row r="12" spans="1:7" ht="17.25" customHeight="1" x14ac:dyDescent="0.2">
      <c r="A12" s="5"/>
      <c r="B12" s="42"/>
      <c r="C12" s="62" t="s">
        <v>111</v>
      </c>
      <c r="D12" s="63"/>
      <c r="E12" s="63"/>
      <c r="F12" s="63"/>
      <c r="G12" s="64"/>
    </row>
    <row r="13" spans="1:7" s="1" customFormat="1" ht="17.25" customHeight="1" x14ac:dyDescent="0.2">
      <c r="A13" s="11"/>
      <c r="B13" s="42"/>
      <c r="C13" s="30" t="s">
        <v>4</v>
      </c>
      <c r="D13" s="31" t="s">
        <v>114</v>
      </c>
      <c r="E13" s="32">
        <v>199750367</v>
      </c>
      <c r="F13" s="32">
        <v>232321785.48999998</v>
      </c>
      <c r="G13" s="33">
        <f t="shared" ref="G13:G79" si="0">IF(E13=0,0,F13/E13*100)</f>
        <v>116.30606190075234</v>
      </c>
    </row>
    <row r="14" spans="1:7" s="1" customFormat="1" ht="37.5" x14ac:dyDescent="0.2">
      <c r="A14" s="11"/>
      <c r="B14" s="42"/>
      <c r="C14" s="30" t="s">
        <v>5</v>
      </c>
      <c r="D14" s="31" t="s">
        <v>115</v>
      </c>
      <c r="E14" s="32">
        <v>140889919</v>
      </c>
      <c r="F14" s="32">
        <v>159099932.16999999</v>
      </c>
      <c r="G14" s="33">
        <f t="shared" si="0"/>
        <v>112.9249937108701</v>
      </c>
    </row>
    <row r="15" spans="1:7" s="1" customFormat="1" ht="18.75" x14ac:dyDescent="0.2">
      <c r="A15" s="11"/>
      <c r="B15" s="42"/>
      <c r="C15" s="30" t="s">
        <v>6</v>
      </c>
      <c r="D15" s="31" t="s">
        <v>7</v>
      </c>
      <c r="E15" s="32">
        <v>140889919</v>
      </c>
      <c r="F15" s="32">
        <v>159099592.16999999</v>
      </c>
      <c r="G15" s="33">
        <f t="shared" si="0"/>
        <v>112.9247523877134</v>
      </c>
    </row>
    <row r="16" spans="1:7" ht="56.25" x14ac:dyDescent="0.2">
      <c r="A16" s="6">
        <v>0</v>
      </c>
      <c r="B16" s="42"/>
      <c r="C16" s="34" t="s">
        <v>8</v>
      </c>
      <c r="D16" s="35" t="s">
        <v>9</v>
      </c>
      <c r="E16" s="52">
        <v>123318022</v>
      </c>
      <c r="F16" s="52">
        <v>133699769.34999999</v>
      </c>
      <c r="G16" s="36">
        <f t="shared" si="0"/>
        <v>108.41867813124671</v>
      </c>
    </row>
    <row r="17" spans="1:7" ht="93.75" x14ac:dyDescent="0.2">
      <c r="A17" s="6">
        <v>0</v>
      </c>
      <c r="B17" s="42"/>
      <c r="C17" s="34" t="s">
        <v>10</v>
      </c>
      <c r="D17" s="35" t="s">
        <v>11</v>
      </c>
      <c r="E17" s="52">
        <v>5291197</v>
      </c>
      <c r="F17" s="52">
        <v>5064252.7</v>
      </c>
      <c r="G17" s="36">
        <f t="shared" si="0"/>
        <v>95.710908136665481</v>
      </c>
    </row>
    <row r="18" spans="1:7" ht="56.25" x14ac:dyDescent="0.2">
      <c r="A18" s="6">
        <v>0</v>
      </c>
      <c r="B18" s="42"/>
      <c r="C18" s="34" t="s">
        <v>12</v>
      </c>
      <c r="D18" s="35" t="s">
        <v>13</v>
      </c>
      <c r="E18" s="52">
        <v>11669800</v>
      </c>
      <c r="F18" s="52">
        <v>18000109.890000001</v>
      </c>
      <c r="G18" s="36">
        <f t="shared" si="0"/>
        <v>154.24523033813779</v>
      </c>
    </row>
    <row r="19" spans="1:7" ht="56.25" x14ac:dyDescent="0.2">
      <c r="A19" s="6">
        <v>0</v>
      </c>
      <c r="B19" s="42"/>
      <c r="C19" s="34" t="s">
        <v>14</v>
      </c>
      <c r="D19" s="35" t="s">
        <v>15</v>
      </c>
      <c r="E19" s="52">
        <v>610900</v>
      </c>
      <c r="F19" s="52">
        <v>850609.72</v>
      </c>
      <c r="G19" s="36">
        <f t="shared" si="0"/>
        <v>139.238782124734</v>
      </c>
    </row>
    <row r="20" spans="1:7" s="16" customFormat="1" ht="56.25" x14ac:dyDescent="0.3">
      <c r="A20" s="17"/>
      <c r="B20" s="42"/>
      <c r="C20" s="34">
        <v>11011300</v>
      </c>
      <c r="D20" s="45" t="s">
        <v>184</v>
      </c>
      <c r="E20" s="52">
        <v>0</v>
      </c>
      <c r="F20" s="52">
        <v>1484850.51</v>
      </c>
      <c r="G20" s="36">
        <f t="shared" si="0"/>
        <v>0</v>
      </c>
    </row>
    <row r="21" spans="1:7" s="1" customFormat="1" ht="18.75" x14ac:dyDescent="0.2">
      <c r="A21" s="11"/>
      <c r="B21" s="42"/>
      <c r="C21" s="30" t="s">
        <v>116</v>
      </c>
      <c r="D21" s="31" t="s">
        <v>117</v>
      </c>
      <c r="E21" s="32">
        <v>0</v>
      </c>
      <c r="F21" s="32">
        <v>340</v>
      </c>
      <c r="G21" s="33">
        <f t="shared" si="0"/>
        <v>0</v>
      </c>
    </row>
    <row r="22" spans="1:7" ht="37.5" x14ac:dyDescent="0.2">
      <c r="A22" s="6"/>
      <c r="B22" s="42"/>
      <c r="C22" s="34" t="s">
        <v>118</v>
      </c>
      <c r="D22" s="35" t="s">
        <v>119</v>
      </c>
      <c r="E22" s="52">
        <v>0</v>
      </c>
      <c r="F22" s="52">
        <v>340</v>
      </c>
      <c r="G22" s="36">
        <f t="shared" si="0"/>
        <v>0</v>
      </c>
    </row>
    <row r="23" spans="1:7" s="1" customFormat="1" ht="37.5" x14ac:dyDescent="0.2">
      <c r="A23" s="11">
        <v>0</v>
      </c>
      <c r="B23" s="42"/>
      <c r="C23" s="30" t="s">
        <v>16</v>
      </c>
      <c r="D23" s="31" t="s">
        <v>120</v>
      </c>
      <c r="E23" s="32">
        <v>2893700</v>
      </c>
      <c r="F23" s="32">
        <v>2057448.9400000002</v>
      </c>
      <c r="G23" s="33">
        <f t="shared" si="0"/>
        <v>71.100975913190737</v>
      </c>
    </row>
    <row r="24" spans="1:7" s="1" customFormat="1" ht="37.5" x14ac:dyDescent="0.2">
      <c r="A24" s="11"/>
      <c r="B24" s="42"/>
      <c r="C24" s="30" t="s">
        <v>17</v>
      </c>
      <c r="D24" s="31" t="s">
        <v>121</v>
      </c>
      <c r="E24" s="32">
        <v>178700</v>
      </c>
      <c r="F24" s="32">
        <v>123071.92</v>
      </c>
      <c r="G24" s="33">
        <f t="shared" si="0"/>
        <v>68.87068830442081</v>
      </c>
    </row>
    <row r="25" spans="1:7" ht="93.75" x14ac:dyDescent="0.2">
      <c r="A25" s="6">
        <v>0</v>
      </c>
      <c r="B25" s="42"/>
      <c r="C25" s="34" t="s">
        <v>18</v>
      </c>
      <c r="D25" s="35" t="s">
        <v>122</v>
      </c>
      <c r="E25" s="52">
        <v>178700</v>
      </c>
      <c r="F25" s="52">
        <v>123071.92</v>
      </c>
      <c r="G25" s="36">
        <f t="shared" si="0"/>
        <v>68.87068830442081</v>
      </c>
    </row>
    <row r="26" spans="1:7" s="1" customFormat="1" ht="37.5" x14ac:dyDescent="0.2">
      <c r="A26" s="11"/>
      <c r="B26" s="42"/>
      <c r="C26" s="30" t="s">
        <v>19</v>
      </c>
      <c r="D26" s="31" t="s">
        <v>20</v>
      </c>
      <c r="E26" s="32">
        <v>8000</v>
      </c>
      <c r="F26" s="32">
        <v>14819.67</v>
      </c>
      <c r="G26" s="33">
        <f t="shared" si="0"/>
        <v>185.24587500000001</v>
      </c>
    </row>
    <row r="27" spans="1:7" ht="56.25" x14ac:dyDescent="0.2">
      <c r="A27" s="6">
        <v>0</v>
      </c>
      <c r="B27" s="42"/>
      <c r="C27" s="34" t="s">
        <v>21</v>
      </c>
      <c r="D27" s="35" t="s">
        <v>22</v>
      </c>
      <c r="E27" s="52">
        <v>8000</v>
      </c>
      <c r="F27" s="52">
        <v>14819.67</v>
      </c>
      <c r="G27" s="36">
        <f t="shared" si="0"/>
        <v>185.24587500000001</v>
      </c>
    </row>
    <row r="28" spans="1:7" s="1" customFormat="1" ht="37.5" x14ac:dyDescent="0.2">
      <c r="A28" s="11"/>
      <c r="B28" s="42"/>
      <c r="C28" s="30" t="s">
        <v>23</v>
      </c>
      <c r="D28" s="31" t="s">
        <v>24</v>
      </c>
      <c r="E28" s="32">
        <v>2707000</v>
      </c>
      <c r="F28" s="32">
        <v>1919557.35</v>
      </c>
      <c r="G28" s="33">
        <f t="shared" si="0"/>
        <v>70.910873660879204</v>
      </c>
    </row>
    <row r="29" spans="1:7" ht="56.25" x14ac:dyDescent="0.2">
      <c r="A29" s="6"/>
      <c r="B29" s="42"/>
      <c r="C29" s="34" t="s">
        <v>25</v>
      </c>
      <c r="D29" s="35" t="s">
        <v>26</v>
      </c>
      <c r="E29" s="52">
        <v>2707000</v>
      </c>
      <c r="F29" s="52">
        <v>1919557.35</v>
      </c>
      <c r="G29" s="36">
        <f t="shared" si="0"/>
        <v>70.910873660879204</v>
      </c>
    </row>
    <row r="30" spans="1:7" s="1" customFormat="1" ht="18.75" x14ac:dyDescent="0.2">
      <c r="A30" s="11">
        <v>0</v>
      </c>
      <c r="B30" s="42"/>
      <c r="C30" s="30" t="s">
        <v>27</v>
      </c>
      <c r="D30" s="31" t="s">
        <v>123</v>
      </c>
      <c r="E30" s="32">
        <v>13560200</v>
      </c>
      <c r="F30" s="32">
        <v>16630501.189999999</v>
      </c>
      <c r="G30" s="33">
        <f t="shared" si="0"/>
        <v>122.64200520641289</v>
      </c>
    </row>
    <row r="31" spans="1:7" s="1" customFormat="1" ht="37.5" x14ac:dyDescent="0.2">
      <c r="A31" s="11"/>
      <c r="B31" s="42"/>
      <c r="C31" s="30" t="s">
        <v>28</v>
      </c>
      <c r="D31" s="31" t="s">
        <v>124</v>
      </c>
      <c r="E31" s="32">
        <v>2435300</v>
      </c>
      <c r="F31" s="32">
        <v>2829527.8</v>
      </c>
      <c r="G31" s="33">
        <f t="shared" si="0"/>
        <v>116.18805896604114</v>
      </c>
    </row>
    <row r="32" spans="1:7" ht="18.75" x14ac:dyDescent="0.2">
      <c r="A32" s="6">
        <v>0</v>
      </c>
      <c r="B32" s="42"/>
      <c r="C32" s="34" t="s">
        <v>29</v>
      </c>
      <c r="D32" s="35" t="s">
        <v>30</v>
      </c>
      <c r="E32" s="52">
        <v>2435300</v>
      </c>
      <c r="F32" s="52">
        <v>2829527.8</v>
      </c>
      <c r="G32" s="36">
        <f t="shared" si="0"/>
        <v>116.18805896604114</v>
      </c>
    </row>
    <row r="33" spans="1:7" s="1" customFormat="1" ht="56.25" x14ac:dyDescent="0.2">
      <c r="A33" s="11"/>
      <c r="B33" s="42"/>
      <c r="C33" s="30" t="s">
        <v>31</v>
      </c>
      <c r="D33" s="31" t="s">
        <v>125</v>
      </c>
      <c r="E33" s="32">
        <v>8784900</v>
      </c>
      <c r="F33" s="32">
        <v>10686946.18</v>
      </c>
      <c r="G33" s="33">
        <f t="shared" si="0"/>
        <v>121.65131282086308</v>
      </c>
    </row>
    <row r="34" spans="1:7" ht="18.75" x14ac:dyDescent="0.2">
      <c r="A34" s="6">
        <v>0</v>
      </c>
      <c r="B34" s="42"/>
      <c r="C34" s="34" t="s">
        <v>32</v>
      </c>
      <c r="D34" s="35" t="s">
        <v>30</v>
      </c>
      <c r="E34" s="52">
        <v>8784900</v>
      </c>
      <c r="F34" s="52">
        <v>10686946.18</v>
      </c>
      <c r="G34" s="36">
        <f t="shared" si="0"/>
        <v>121.65131282086308</v>
      </c>
    </row>
    <row r="35" spans="1:7" s="1" customFormat="1" ht="56.25" x14ac:dyDescent="0.2">
      <c r="A35" s="11">
        <v>0</v>
      </c>
      <c r="B35" s="42"/>
      <c r="C35" s="30" t="s">
        <v>33</v>
      </c>
      <c r="D35" s="31" t="s">
        <v>126</v>
      </c>
      <c r="E35" s="32">
        <v>2340000</v>
      </c>
      <c r="F35" s="32">
        <v>3114027.21</v>
      </c>
      <c r="G35" s="33">
        <f t="shared" si="0"/>
        <v>133.0780858974359</v>
      </c>
    </row>
    <row r="36" spans="1:7" ht="131.25" x14ac:dyDescent="0.2">
      <c r="A36" s="6"/>
      <c r="B36" s="42"/>
      <c r="C36" s="34" t="s">
        <v>34</v>
      </c>
      <c r="D36" s="35" t="s">
        <v>127</v>
      </c>
      <c r="E36" s="52">
        <v>1200000</v>
      </c>
      <c r="F36" s="52">
        <v>1846863.03</v>
      </c>
      <c r="G36" s="36">
        <f t="shared" si="0"/>
        <v>153.90525249999999</v>
      </c>
    </row>
    <row r="37" spans="1:7" ht="112.5" x14ac:dyDescent="0.2">
      <c r="A37" s="6"/>
      <c r="B37" s="42"/>
      <c r="C37" s="34" t="s">
        <v>35</v>
      </c>
      <c r="D37" s="35" t="s">
        <v>36</v>
      </c>
      <c r="E37" s="52">
        <v>1140000</v>
      </c>
      <c r="F37" s="52">
        <v>1267164.18</v>
      </c>
      <c r="G37" s="36">
        <f t="shared" si="0"/>
        <v>111.15475263157894</v>
      </c>
    </row>
    <row r="38" spans="1:7" s="1" customFormat="1" ht="56.25" x14ac:dyDescent="0.2">
      <c r="A38" s="11">
        <v>0</v>
      </c>
      <c r="B38" s="42"/>
      <c r="C38" s="30" t="s">
        <v>37</v>
      </c>
      <c r="D38" s="31" t="s">
        <v>38</v>
      </c>
      <c r="E38" s="32">
        <v>42406548</v>
      </c>
      <c r="F38" s="32">
        <v>54533903.189999998</v>
      </c>
      <c r="G38" s="33">
        <f t="shared" si="0"/>
        <v>128.59783632942722</v>
      </c>
    </row>
    <row r="39" spans="1:7" s="1" customFormat="1" ht="18.75" x14ac:dyDescent="0.2">
      <c r="A39" s="11">
        <v>0</v>
      </c>
      <c r="B39" s="42"/>
      <c r="C39" s="30" t="s">
        <v>39</v>
      </c>
      <c r="D39" s="31" t="s">
        <v>128</v>
      </c>
      <c r="E39" s="52">
        <v>18511700</v>
      </c>
      <c r="F39" s="52">
        <v>27156928.759999998</v>
      </c>
      <c r="G39" s="33">
        <f t="shared" si="0"/>
        <v>146.70143077080979</v>
      </c>
    </row>
    <row r="40" spans="1:7" ht="75" x14ac:dyDescent="0.2">
      <c r="A40" s="6">
        <v>0</v>
      </c>
      <c r="B40" s="42"/>
      <c r="C40" s="34" t="s">
        <v>40</v>
      </c>
      <c r="D40" s="35" t="s">
        <v>129</v>
      </c>
      <c r="E40" s="52">
        <v>231000</v>
      </c>
      <c r="F40" s="52">
        <v>301664.09999999998</v>
      </c>
      <c r="G40" s="36">
        <f t="shared" si="0"/>
        <v>130.59051948051948</v>
      </c>
    </row>
    <row r="41" spans="1:7" ht="75" x14ac:dyDescent="0.2">
      <c r="A41" s="6">
        <v>0</v>
      </c>
      <c r="B41" s="42"/>
      <c r="C41" s="34" t="s">
        <v>41</v>
      </c>
      <c r="D41" s="35" t="s">
        <v>130</v>
      </c>
      <c r="E41" s="52">
        <v>399000</v>
      </c>
      <c r="F41" s="52">
        <v>1332293.8700000001</v>
      </c>
      <c r="G41" s="36">
        <f t="shared" si="0"/>
        <v>333.90823809523812</v>
      </c>
    </row>
    <row r="42" spans="1:7" ht="75" x14ac:dyDescent="0.2">
      <c r="A42" s="6">
        <v>0</v>
      </c>
      <c r="B42" s="42"/>
      <c r="C42" s="34" t="s">
        <v>42</v>
      </c>
      <c r="D42" s="35" t="s">
        <v>131</v>
      </c>
      <c r="E42" s="52">
        <v>360000</v>
      </c>
      <c r="F42" s="52">
        <v>1463434.15</v>
      </c>
      <c r="G42" s="36">
        <f t="shared" si="0"/>
        <v>406.50948611111107</v>
      </c>
    </row>
    <row r="43" spans="1:7" ht="75" x14ac:dyDescent="0.2">
      <c r="A43" s="6">
        <v>0</v>
      </c>
      <c r="B43" s="42"/>
      <c r="C43" s="34" t="s">
        <v>43</v>
      </c>
      <c r="D43" s="35" t="s">
        <v>132</v>
      </c>
      <c r="E43" s="52">
        <v>3624200</v>
      </c>
      <c r="F43" s="52">
        <v>5252486.72</v>
      </c>
      <c r="G43" s="36">
        <f t="shared" si="0"/>
        <v>144.92816952706804</v>
      </c>
    </row>
    <row r="44" spans="1:7" ht="18.75" x14ac:dyDescent="0.2">
      <c r="A44" s="6">
        <v>0</v>
      </c>
      <c r="B44" s="42"/>
      <c r="C44" s="34" t="s">
        <v>44</v>
      </c>
      <c r="D44" s="35" t="s">
        <v>133</v>
      </c>
      <c r="E44" s="52">
        <v>4108000</v>
      </c>
      <c r="F44" s="52">
        <v>6548863.4000000004</v>
      </c>
      <c r="G44" s="36">
        <f t="shared" si="0"/>
        <v>159.41731742940604</v>
      </c>
    </row>
    <row r="45" spans="1:7" ht="18.75" x14ac:dyDescent="0.2">
      <c r="A45" s="6">
        <v>0</v>
      </c>
      <c r="B45" s="42"/>
      <c r="C45" s="34" t="s">
        <v>45</v>
      </c>
      <c r="D45" s="35" t="s">
        <v>134</v>
      </c>
      <c r="E45" s="52">
        <v>5005000</v>
      </c>
      <c r="F45" s="52">
        <v>5958906.9500000002</v>
      </c>
      <c r="G45" s="36">
        <f t="shared" si="0"/>
        <v>119.05907992007991</v>
      </c>
    </row>
    <row r="46" spans="1:7" ht="18.75" x14ac:dyDescent="0.2">
      <c r="A46" s="6">
        <v>0</v>
      </c>
      <c r="B46" s="42"/>
      <c r="C46" s="34" t="s">
        <v>46</v>
      </c>
      <c r="D46" s="35" t="s">
        <v>135</v>
      </c>
      <c r="E46" s="52">
        <v>3520000</v>
      </c>
      <c r="F46" s="52">
        <v>4640186.04</v>
      </c>
      <c r="G46" s="36">
        <f t="shared" si="0"/>
        <v>131.82346704545455</v>
      </c>
    </row>
    <row r="47" spans="1:7" ht="18.75" x14ac:dyDescent="0.2">
      <c r="A47" s="6">
        <v>0</v>
      </c>
      <c r="B47" s="42"/>
      <c r="C47" s="34" t="s">
        <v>47</v>
      </c>
      <c r="D47" s="35" t="s">
        <v>136</v>
      </c>
      <c r="E47" s="52">
        <v>1170000</v>
      </c>
      <c r="F47" s="52">
        <v>1557010.2</v>
      </c>
      <c r="G47" s="36">
        <f t="shared" si="0"/>
        <v>133.07779487179488</v>
      </c>
    </row>
    <row r="48" spans="1:7" s="1" customFormat="1" ht="18.75" x14ac:dyDescent="0.2">
      <c r="A48" s="11"/>
      <c r="B48" s="42"/>
      <c r="C48" s="53" t="s">
        <v>207</v>
      </c>
      <c r="D48" s="54" t="s">
        <v>208</v>
      </c>
      <c r="E48" s="52">
        <v>0</v>
      </c>
      <c r="F48" s="52">
        <v>37500</v>
      </c>
      <c r="G48" s="36">
        <f t="shared" si="0"/>
        <v>0</v>
      </c>
    </row>
    <row r="49" spans="1:7" s="1" customFormat="1" ht="18.75" x14ac:dyDescent="0.2">
      <c r="A49" s="11">
        <v>0</v>
      </c>
      <c r="B49" s="42"/>
      <c r="C49" s="34" t="s">
        <v>48</v>
      </c>
      <c r="D49" s="35" t="s">
        <v>137</v>
      </c>
      <c r="E49" s="52">
        <v>94500</v>
      </c>
      <c r="F49" s="52">
        <v>64583.33</v>
      </c>
      <c r="G49" s="36">
        <f t="shared" si="0"/>
        <v>68.342148148148155</v>
      </c>
    </row>
    <row r="50" spans="1:7" ht="18.75" x14ac:dyDescent="0.2">
      <c r="A50" s="6"/>
      <c r="B50" s="42"/>
      <c r="C50" s="30" t="s">
        <v>49</v>
      </c>
      <c r="D50" s="31" t="s">
        <v>138</v>
      </c>
      <c r="E50" s="32">
        <v>6500</v>
      </c>
      <c r="F50" s="32">
        <v>40560.5</v>
      </c>
      <c r="G50" s="33">
        <f t="shared" si="0"/>
        <v>624.00769230769231</v>
      </c>
    </row>
    <row r="51" spans="1:7" s="1" customFormat="1" ht="37.5" x14ac:dyDescent="0.2">
      <c r="A51" s="11">
        <v>0</v>
      </c>
      <c r="B51" s="42"/>
      <c r="C51" s="34" t="s">
        <v>50</v>
      </c>
      <c r="D51" s="35" t="s">
        <v>139</v>
      </c>
      <c r="E51" s="52">
        <v>6500</v>
      </c>
      <c r="F51" s="52">
        <v>40560.5</v>
      </c>
      <c r="G51" s="36">
        <f t="shared" si="0"/>
        <v>624.00769230769231</v>
      </c>
    </row>
    <row r="52" spans="1:7" ht="18.75" x14ac:dyDescent="0.2">
      <c r="A52" s="6">
        <v>0</v>
      </c>
      <c r="B52" s="42"/>
      <c r="C52" s="30" t="s">
        <v>51</v>
      </c>
      <c r="D52" s="31" t="s">
        <v>140</v>
      </c>
      <c r="E52" s="32">
        <v>23888348</v>
      </c>
      <c r="F52" s="32">
        <v>27336413.93</v>
      </c>
      <c r="G52" s="33">
        <f t="shared" si="0"/>
        <v>114.43409117281782</v>
      </c>
    </row>
    <row r="53" spans="1:7" ht="18.75" x14ac:dyDescent="0.2">
      <c r="A53" s="6">
        <v>0</v>
      </c>
      <c r="B53" s="42"/>
      <c r="C53" s="34" t="s">
        <v>52</v>
      </c>
      <c r="D53" s="35" t="s">
        <v>141</v>
      </c>
      <c r="E53" s="52">
        <v>582000</v>
      </c>
      <c r="F53" s="52">
        <v>766528.44</v>
      </c>
      <c r="G53" s="36">
        <f t="shared" si="0"/>
        <v>131.70591752577317</v>
      </c>
    </row>
    <row r="54" spans="1:7" ht="18.75" x14ac:dyDescent="0.2">
      <c r="A54" s="6"/>
      <c r="B54" s="42"/>
      <c r="C54" s="34" t="s">
        <v>53</v>
      </c>
      <c r="D54" s="35" t="s">
        <v>142</v>
      </c>
      <c r="E54" s="52">
        <v>14715293</v>
      </c>
      <c r="F54" s="52">
        <v>15849842.939999999</v>
      </c>
      <c r="G54" s="36">
        <f t="shared" si="0"/>
        <v>107.7100057742649</v>
      </c>
    </row>
    <row r="55" spans="1:7" s="1" customFormat="1" ht="93.75" x14ac:dyDescent="0.2">
      <c r="A55" s="11"/>
      <c r="B55" s="42"/>
      <c r="C55" s="34" t="s">
        <v>54</v>
      </c>
      <c r="D55" s="35" t="s">
        <v>143</v>
      </c>
      <c r="E55" s="52">
        <v>8591055</v>
      </c>
      <c r="F55" s="52">
        <v>10720042.550000001</v>
      </c>
      <c r="G55" s="36">
        <f t="shared" si="0"/>
        <v>124.78144477017084</v>
      </c>
    </row>
    <row r="56" spans="1:7" s="1" customFormat="1" ht="18.75" x14ac:dyDescent="0.2">
      <c r="A56" s="11"/>
      <c r="B56" s="42"/>
      <c r="C56" s="30" t="s">
        <v>55</v>
      </c>
      <c r="D56" s="31" t="s">
        <v>144</v>
      </c>
      <c r="E56" s="32">
        <v>1143000</v>
      </c>
      <c r="F56" s="32">
        <v>1734779.44</v>
      </c>
      <c r="G56" s="33">
        <f t="shared" si="0"/>
        <v>151.77422922134733</v>
      </c>
    </row>
    <row r="57" spans="1:7" s="1" customFormat="1" ht="37.5" x14ac:dyDescent="0.2">
      <c r="A57" s="11">
        <v>0</v>
      </c>
      <c r="B57" s="42"/>
      <c r="C57" s="30" t="s">
        <v>56</v>
      </c>
      <c r="D57" s="31" t="s">
        <v>145</v>
      </c>
      <c r="E57" s="32">
        <v>0</v>
      </c>
      <c r="F57" s="32">
        <v>66199.649999999994</v>
      </c>
      <c r="G57" s="33">
        <f t="shared" si="0"/>
        <v>0</v>
      </c>
    </row>
    <row r="58" spans="1:7" ht="18.75" x14ac:dyDescent="0.2">
      <c r="A58" s="6">
        <v>0</v>
      </c>
      <c r="B58" s="42"/>
      <c r="C58" s="30" t="s">
        <v>57</v>
      </c>
      <c r="D58" s="31" t="s">
        <v>146</v>
      </c>
      <c r="E58" s="32">
        <v>0</v>
      </c>
      <c r="F58" s="32">
        <v>66199.649999999994</v>
      </c>
      <c r="G58" s="33">
        <f t="shared" si="0"/>
        <v>0</v>
      </c>
    </row>
    <row r="59" spans="1:7" ht="18.75" x14ac:dyDescent="0.2">
      <c r="A59" s="6"/>
      <c r="B59" s="42"/>
      <c r="C59" s="34" t="s">
        <v>58</v>
      </c>
      <c r="D59" s="35" t="s">
        <v>147</v>
      </c>
      <c r="E59" s="52">
        <v>0</v>
      </c>
      <c r="F59" s="52">
        <v>62757.49</v>
      </c>
      <c r="G59" s="36">
        <f t="shared" si="0"/>
        <v>0</v>
      </c>
    </row>
    <row r="60" spans="1:7" s="1" customFormat="1" ht="131.25" x14ac:dyDescent="0.2">
      <c r="A60" s="11"/>
      <c r="B60" s="42"/>
      <c r="C60" s="34" t="s">
        <v>59</v>
      </c>
      <c r="D60" s="35" t="s">
        <v>148</v>
      </c>
      <c r="E60" s="52">
        <v>0</v>
      </c>
      <c r="F60" s="52">
        <v>3374.16</v>
      </c>
      <c r="G60" s="36">
        <f t="shared" si="0"/>
        <v>0</v>
      </c>
    </row>
    <row r="61" spans="1:7" s="1" customFormat="1" ht="75" x14ac:dyDescent="0.2">
      <c r="A61" s="11">
        <v>0</v>
      </c>
      <c r="B61" s="42"/>
      <c r="C61" s="34" t="s">
        <v>209</v>
      </c>
      <c r="D61" s="35" t="s">
        <v>210</v>
      </c>
      <c r="E61" s="52">
        <v>0</v>
      </c>
      <c r="F61" s="52">
        <v>68</v>
      </c>
      <c r="G61" s="36">
        <f t="shared" si="0"/>
        <v>0</v>
      </c>
    </row>
    <row r="62" spans="1:7" ht="37.5" x14ac:dyDescent="0.2">
      <c r="A62" s="6">
        <v>0</v>
      </c>
      <c r="B62" s="42"/>
      <c r="C62" s="30" t="s">
        <v>60</v>
      </c>
      <c r="D62" s="31" t="s">
        <v>149</v>
      </c>
      <c r="E62" s="32">
        <v>1143000</v>
      </c>
      <c r="F62" s="32">
        <v>1501316.3999999997</v>
      </c>
      <c r="G62" s="33">
        <f t="shared" si="0"/>
        <v>131.34876640419947</v>
      </c>
    </row>
    <row r="63" spans="1:7" ht="18.75" x14ac:dyDescent="0.2">
      <c r="A63" s="6">
        <v>0</v>
      </c>
      <c r="B63" s="42"/>
      <c r="C63" s="30" t="s">
        <v>61</v>
      </c>
      <c r="D63" s="31" t="s">
        <v>62</v>
      </c>
      <c r="E63" s="32">
        <v>1105700</v>
      </c>
      <c r="F63" s="32">
        <v>1373311.7299999997</v>
      </c>
      <c r="G63" s="33">
        <f t="shared" si="0"/>
        <v>124.20292393958576</v>
      </c>
    </row>
    <row r="64" spans="1:7" ht="75" x14ac:dyDescent="0.2">
      <c r="A64" s="6">
        <v>0</v>
      </c>
      <c r="B64" s="42"/>
      <c r="C64" s="34" t="s">
        <v>63</v>
      </c>
      <c r="D64" s="35" t="s">
        <v>64</v>
      </c>
      <c r="E64" s="52">
        <v>5800</v>
      </c>
      <c r="F64" s="52">
        <v>31228.880000000001</v>
      </c>
      <c r="G64" s="36">
        <f t="shared" si="0"/>
        <v>538.42896551724141</v>
      </c>
    </row>
    <row r="65" spans="1:7" s="1" customFormat="1" ht="37.5" x14ac:dyDescent="0.2">
      <c r="A65" s="11"/>
      <c r="B65" s="42"/>
      <c r="C65" s="34" t="s">
        <v>65</v>
      </c>
      <c r="D65" s="35" t="s">
        <v>66</v>
      </c>
      <c r="E65" s="52">
        <v>1014300</v>
      </c>
      <c r="F65" s="52">
        <v>1035240.3899999999</v>
      </c>
      <c r="G65" s="36">
        <f t="shared" si="0"/>
        <v>102.06451641526175</v>
      </c>
    </row>
    <row r="66" spans="1:7" ht="56.25" x14ac:dyDescent="0.2">
      <c r="A66" s="6">
        <v>0</v>
      </c>
      <c r="B66" s="42"/>
      <c r="C66" s="34" t="s">
        <v>67</v>
      </c>
      <c r="D66" s="35" t="s">
        <v>150</v>
      </c>
      <c r="E66" s="52">
        <v>85600</v>
      </c>
      <c r="F66" s="52">
        <v>306842.46000000002</v>
      </c>
      <c r="G66" s="36">
        <f t="shared" si="0"/>
        <v>358.46081775700935</v>
      </c>
    </row>
    <row r="67" spans="1:7" ht="18.75" x14ac:dyDescent="0.2">
      <c r="A67" s="6">
        <v>0</v>
      </c>
      <c r="B67" s="42"/>
      <c r="C67" s="30" t="s">
        <v>68</v>
      </c>
      <c r="D67" s="31" t="s">
        <v>151</v>
      </c>
      <c r="E67" s="32">
        <v>32400</v>
      </c>
      <c r="F67" s="32">
        <v>128004.67</v>
      </c>
      <c r="G67" s="36">
        <f t="shared" si="0"/>
        <v>395.07614197530864</v>
      </c>
    </row>
    <row r="68" spans="1:7" ht="75" x14ac:dyDescent="0.2">
      <c r="A68" s="6">
        <v>0</v>
      </c>
      <c r="B68" s="42"/>
      <c r="C68" s="34" t="s">
        <v>69</v>
      </c>
      <c r="D68" s="35" t="s">
        <v>152</v>
      </c>
      <c r="E68" s="52">
        <v>24000</v>
      </c>
      <c r="F68" s="52">
        <v>115877.01</v>
      </c>
      <c r="G68" s="36">
        <f t="shared" si="0"/>
        <v>482.820875</v>
      </c>
    </row>
    <row r="69" spans="1:7" s="1" customFormat="1" ht="37.5" x14ac:dyDescent="0.2">
      <c r="A69" s="11"/>
      <c r="B69" s="42"/>
      <c r="C69" s="34" t="s">
        <v>70</v>
      </c>
      <c r="D69" s="35" t="s">
        <v>153</v>
      </c>
      <c r="E69" s="52">
        <v>0</v>
      </c>
      <c r="F69" s="52">
        <v>46.41</v>
      </c>
      <c r="G69" s="36">
        <f t="shared" si="0"/>
        <v>0</v>
      </c>
    </row>
    <row r="70" spans="1:7" s="1" customFormat="1" ht="56.25" x14ac:dyDescent="0.2">
      <c r="A70" s="11"/>
      <c r="B70" s="42"/>
      <c r="C70" s="34" t="s">
        <v>71</v>
      </c>
      <c r="D70" s="35" t="s">
        <v>154</v>
      </c>
      <c r="E70" s="52">
        <v>8400</v>
      </c>
      <c r="F70" s="52">
        <v>12081.25</v>
      </c>
      <c r="G70" s="36">
        <f t="shared" si="0"/>
        <v>143.82440476190476</v>
      </c>
    </row>
    <row r="71" spans="1:7" s="1" customFormat="1" ht="131.25" x14ac:dyDescent="0.2">
      <c r="A71" s="11"/>
      <c r="B71" s="42"/>
      <c r="C71" s="30" t="s">
        <v>72</v>
      </c>
      <c r="D71" s="31" t="s">
        <v>155</v>
      </c>
      <c r="E71" s="32">
        <v>4900</v>
      </c>
      <c r="F71" s="32">
        <v>0</v>
      </c>
      <c r="G71" s="33">
        <f t="shared" si="0"/>
        <v>0</v>
      </c>
    </row>
    <row r="72" spans="1:7" ht="18.75" x14ac:dyDescent="0.2">
      <c r="A72" s="6">
        <v>0</v>
      </c>
      <c r="B72" s="42"/>
      <c r="C72" s="30" t="s">
        <v>73</v>
      </c>
      <c r="D72" s="31" t="s">
        <v>156</v>
      </c>
      <c r="E72" s="32">
        <v>0</v>
      </c>
      <c r="F72" s="32">
        <v>167263.39000000001</v>
      </c>
      <c r="G72" s="33">
        <f t="shared" si="0"/>
        <v>0</v>
      </c>
    </row>
    <row r="73" spans="1:7" s="1" customFormat="1" ht="18.75" x14ac:dyDescent="0.2">
      <c r="A73" s="11"/>
      <c r="B73" s="42"/>
      <c r="C73" s="30" t="s">
        <v>74</v>
      </c>
      <c r="D73" s="31" t="s">
        <v>146</v>
      </c>
      <c r="E73" s="32">
        <v>0</v>
      </c>
      <c r="F73" s="32">
        <v>167263.39000000001</v>
      </c>
      <c r="G73" s="33">
        <f t="shared" si="0"/>
        <v>0</v>
      </c>
    </row>
    <row r="74" spans="1:7" s="1" customFormat="1" ht="18.75" x14ac:dyDescent="0.2">
      <c r="A74" s="11"/>
      <c r="B74" s="42"/>
      <c r="C74" s="34" t="s">
        <v>75</v>
      </c>
      <c r="D74" s="35" t="s">
        <v>146</v>
      </c>
      <c r="E74" s="52">
        <v>0</v>
      </c>
      <c r="F74" s="52">
        <v>167263.39000000001</v>
      </c>
      <c r="G74" s="36">
        <f t="shared" si="0"/>
        <v>0</v>
      </c>
    </row>
    <row r="75" spans="1:7" s="1" customFormat="1" ht="18.75" x14ac:dyDescent="0.2">
      <c r="A75" s="11"/>
      <c r="B75" s="42"/>
      <c r="C75" s="30" t="s">
        <v>157</v>
      </c>
      <c r="D75" s="31" t="s">
        <v>158</v>
      </c>
      <c r="E75" s="32">
        <v>0</v>
      </c>
      <c r="F75" s="32">
        <v>1627.59</v>
      </c>
      <c r="G75" s="33">
        <f t="shared" si="0"/>
        <v>0</v>
      </c>
    </row>
    <row r="76" spans="1:7" ht="37.5" x14ac:dyDescent="0.2">
      <c r="A76" s="6">
        <v>0</v>
      </c>
      <c r="B76" s="42"/>
      <c r="C76" s="30" t="s">
        <v>159</v>
      </c>
      <c r="D76" s="31" t="s">
        <v>160</v>
      </c>
      <c r="E76" s="32">
        <v>0</v>
      </c>
      <c r="F76" s="32">
        <v>1627.59</v>
      </c>
      <c r="G76" s="33">
        <f t="shared" si="0"/>
        <v>0</v>
      </c>
    </row>
    <row r="77" spans="1:7" s="1" customFormat="1" ht="112.5" x14ac:dyDescent="0.2">
      <c r="A77" s="11"/>
      <c r="B77" s="42"/>
      <c r="C77" s="30" t="s">
        <v>161</v>
      </c>
      <c r="D77" s="31" t="s">
        <v>162</v>
      </c>
      <c r="E77" s="32">
        <v>0</v>
      </c>
      <c r="F77" s="32">
        <v>1627.59</v>
      </c>
      <c r="G77" s="33">
        <f t="shared" si="0"/>
        <v>0</v>
      </c>
    </row>
    <row r="78" spans="1:7" s="1" customFormat="1" ht="112.5" x14ac:dyDescent="0.2">
      <c r="A78" s="11">
        <v>0</v>
      </c>
      <c r="B78" s="42"/>
      <c r="C78" s="34" t="s">
        <v>163</v>
      </c>
      <c r="D78" s="35" t="s">
        <v>164</v>
      </c>
      <c r="E78" s="52">
        <v>0</v>
      </c>
      <c r="F78" s="52">
        <v>1627.59</v>
      </c>
      <c r="G78" s="36">
        <f t="shared" si="0"/>
        <v>0</v>
      </c>
    </row>
    <row r="79" spans="1:7" s="1" customFormat="1" ht="18.75" x14ac:dyDescent="0.2">
      <c r="A79" s="11">
        <v>0</v>
      </c>
      <c r="B79" s="42"/>
      <c r="C79" s="30" t="s">
        <v>76</v>
      </c>
      <c r="D79" s="31" t="s">
        <v>165</v>
      </c>
      <c r="E79" s="32">
        <v>75436057.960000008</v>
      </c>
      <c r="F79" s="32">
        <v>71748248.569999993</v>
      </c>
      <c r="G79" s="33">
        <f t="shared" si="0"/>
        <v>95.111343978292879</v>
      </c>
    </row>
    <row r="80" spans="1:7" ht="18.75" x14ac:dyDescent="0.2">
      <c r="A80" s="6">
        <v>0</v>
      </c>
      <c r="B80" s="42"/>
      <c r="C80" s="30" t="s">
        <v>77</v>
      </c>
      <c r="D80" s="31" t="s">
        <v>166</v>
      </c>
      <c r="E80" s="32">
        <v>75436057.960000008</v>
      </c>
      <c r="F80" s="32">
        <v>71748248.569999993</v>
      </c>
      <c r="G80" s="33">
        <f t="shared" ref="G80:G91" si="1">IF(E80=0,0,F80/E80*100)</f>
        <v>95.111343978292879</v>
      </c>
    </row>
    <row r="81" spans="1:7" s="1" customFormat="1" ht="37.5" x14ac:dyDescent="0.2">
      <c r="A81" s="11">
        <v>0</v>
      </c>
      <c r="B81" s="42"/>
      <c r="C81" s="30" t="s">
        <v>78</v>
      </c>
      <c r="D81" s="31" t="s">
        <v>79</v>
      </c>
      <c r="E81" s="32">
        <v>56505700</v>
      </c>
      <c r="F81" s="32">
        <v>56505700</v>
      </c>
      <c r="G81" s="33">
        <f t="shared" si="1"/>
        <v>100</v>
      </c>
    </row>
    <row r="82" spans="1:7" ht="37.5" x14ac:dyDescent="0.2">
      <c r="A82" s="6"/>
      <c r="B82" s="42"/>
      <c r="C82" s="34" t="s">
        <v>80</v>
      </c>
      <c r="D82" s="35" t="s">
        <v>167</v>
      </c>
      <c r="E82" s="52">
        <v>56505700</v>
      </c>
      <c r="F82" s="52">
        <v>56505700</v>
      </c>
      <c r="G82" s="36">
        <f t="shared" si="1"/>
        <v>100</v>
      </c>
    </row>
    <row r="83" spans="1:7" s="1" customFormat="1" ht="37.5" x14ac:dyDescent="0.2">
      <c r="A83" s="11"/>
      <c r="B83" s="42"/>
      <c r="C83" s="30" t="s">
        <v>168</v>
      </c>
      <c r="D83" s="31" t="s">
        <v>169</v>
      </c>
      <c r="E83" s="32">
        <v>844180.77</v>
      </c>
      <c r="F83" s="32">
        <v>844178.89</v>
      </c>
      <c r="G83" s="33">
        <f t="shared" si="1"/>
        <v>99.999777298883501</v>
      </c>
    </row>
    <row r="84" spans="1:7" ht="18.75" x14ac:dyDescent="0.2">
      <c r="A84" s="6"/>
      <c r="B84" s="42"/>
      <c r="C84" s="34" t="s">
        <v>170</v>
      </c>
      <c r="D84" s="35" t="s">
        <v>171</v>
      </c>
      <c r="E84" s="52">
        <v>844180.77</v>
      </c>
      <c r="F84" s="52">
        <v>844178.89</v>
      </c>
      <c r="G84" s="36">
        <f t="shared" si="1"/>
        <v>99.999777298883501</v>
      </c>
    </row>
    <row r="85" spans="1:7" ht="37.5" x14ac:dyDescent="0.2">
      <c r="A85" s="6"/>
      <c r="B85" s="42"/>
      <c r="C85" s="30" t="s">
        <v>81</v>
      </c>
      <c r="D85" s="31" t="s">
        <v>82</v>
      </c>
      <c r="E85" s="32">
        <v>18086177.190000001</v>
      </c>
      <c r="F85" s="32">
        <v>14398369.68</v>
      </c>
      <c r="G85" s="33">
        <f t="shared" si="1"/>
        <v>79.609801058241203</v>
      </c>
    </row>
    <row r="86" spans="1:7" ht="131.25" x14ac:dyDescent="0.2">
      <c r="A86" s="6"/>
      <c r="B86" s="42"/>
      <c r="C86" s="34" t="s">
        <v>83</v>
      </c>
      <c r="D86" s="35" t="s">
        <v>84</v>
      </c>
      <c r="E86" s="52">
        <v>592966.18999999994</v>
      </c>
      <c r="F86" s="52">
        <v>118643.16</v>
      </c>
      <c r="G86" s="36">
        <f t="shared" si="1"/>
        <v>20.008419029759526</v>
      </c>
    </row>
    <row r="87" spans="1:7" ht="56.25" x14ac:dyDescent="0.2">
      <c r="A87" s="6"/>
      <c r="B87" s="42"/>
      <c r="C87" s="34" t="s">
        <v>85</v>
      </c>
      <c r="D87" s="35" t="s">
        <v>86</v>
      </c>
      <c r="E87" s="52">
        <v>1368631</v>
      </c>
      <c r="F87" s="52">
        <v>1368631</v>
      </c>
      <c r="G87" s="36">
        <f t="shared" si="1"/>
        <v>100</v>
      </c>
    </row>
    <row r="88" spans="1:7" ht="75" x14ac:dyDescent="0.2">
      <c r="A88" s="6"/>
      <c r="B88" s="42"/>
      <c r="C88" s="34" t="s">
        <v>87</v>
      </c>
      <c r="D88" s="35" t="s">
        <v>88</v>
      </c>
      <c r="E88" s="52">
        <v>493360</v>
      </c>
      <c r="F88" s="52">
        <v>493360</v>
      </c>
      <c r="G88" s="36">
        <f t="shared" si="1"/>
        <v>100</v>
      </c>
    </row>
    <row r="89" spans="1:7" s="16" customFormat="1" ht="18.75" x14ac:dyDescent="0.2">
      <c r="A89" s="17"/>
      <c r="B89" s="42"/>
      <c r="C89" s="34" t="s">
        <v>89</v>
      </c>
      <c r="D89" s="35" t="s">
        <v>90</v>
      </c>
      <c r="E89" s="52">
        <v>426225</v>
      </c>
      <c r="F89" s="52">
        <v>425353.68</v>
      </c>
      <c r="G89" s="36">
        <f t="shared" si="1"/>
        <v>99.795572760865738</v>
      </c>
    </row>
    <row r="90" spans="1:7" s="16" customFormat="1" ht="75" x14ac:dyDescent="0.2">
      <c r="A90" s="17"/>
      <c r="B90" s="42"/>
      <c r="C90" s="34" t="s">
        <v>172</v>
      </c>
      <c r="D90" s="35" t="s">
        <v>173</v>
      </c>
      <c r="E90" s="52">
        <v>15204995</v>
      </c>
      <c r="F90" s="52">
        <v>11992381.84</v>
      </c>
      <c r="G90" s="36">
        <f>IF(E90=0,0,F90/E90*100)</f>
        <v>78.871330375314159</v>
      </c>
    </row>
    <row r="91" spans="1:7" s="1" customFormat="1" ht="18.75" x14ac:dyDescent="0.2">
      <c r="A91" s="11"/>
      <c r="B91" s="42"/>
      <c r="C91" s="30" t="s">
        <v>91</v>
      </c>
      <c r="D91" s="31" t="s">
        <v>92</v>
      </c>
      <c r="E91" s="32">
        <v>200893367</v>
      </c>
      <c r="F91" s="32">
        <v>234058192.51999995</v>
      </c>
      <c r="G91" s="33">
        <f t="shared" si="1"/>
        <v>116.50867124945941</v>
      </c>
    </row>
    <row r="92" spans="1:7" s="1" customFormat="1" ht="18.75" x14ac:dyDescent="0.2">
      <c r="A92" s="11"/>
      <c r="B92" s="42"/>
      <c r="C92" s="30" t="s">
        <v>91</v>
      </c>
      <c r="D92" s="31" t="s">
        <v>93</v>
      </c>
      <c r="E92" s="32">
        <v>276329424.96000004</v>
      </c>
      <c r="F92" s="32">
        <v>305806441.08999997</v>
      </c>
      <c r="G92" s="33">
        <f>IF(E92=0,0,F92/E92*100)</f>
        <v>110.6673460976032</v>
      </c>
    </row>
    <row r="93" spans="1:7" ht="19.5" customHeight="1" x14ac:dyDescent="0.2">
      <c r="A93" s="6"/>
      <c r="B93" s="42"/>
      <c r="C93" s="62" t="s">
        <v>112</v>
      </c>
      <c r="D93" s="65"/>
      <c r="E93" s="65"/>
      <c r="F93" s="65"/>
      <c r="G93" s="66"/>
    </row>
    <row r="94" spans="1:7" s="1" customFormat="1" ht="18.75" x14ac:dyDescent="0.3">
      <c r="A94" s="11"/>
      <c r="B94" s="42"/>
      <c r="C94" s="30" t="s">
        <v>4</v>
      </c>
      <c r="D94" s="31" t="s">
        <v>185</v>
      </c>
      <c r="E94" s="55">
        <v>205200</v>
      </c>
      <c r="F94" s="55">
        <v>199420.7</v>
      </c>
      <c r="G94" s="57">
        <v>95.634396240057839</v>
      </c>
    </row>
    <row r="95" spans="1:7" s="1" customFormat="1" ht="18.75" x14ac:dyDescent="0.3">
      <c r="A95" s="11"/>
      <c r="B95" s="42"/>
      <c r="C95" s="30" t="s">
        <v>97</v>
      </c>
      <c r="D95" s="31" t="s">
        <v>186</v>
      </c>
      <c r="E95" s="55">
        <v>205200</v>
      </c>
      <c r="F95" s="55">
        <v>199420.7</v>
      </c>
      <c r="G95" s="57">
        <v>95.634396240057839</v>
      </c>
    </row>
    <row r="96" spans="1:7" s="1" customFormat="1" ht="18.75" x14ac:dyDescent="0.3">
      <c r="A96" s="11"/>
      <c r="B96" s="42"/>
      <c r="C96" s="30" t="s">
        <v>98</v>
      </c>
      <c r="D96" s="31" t="s">
        <v>187</v>
      </c>
      <c r="E96" s="55">
        <v>205200</v>
      </c>
      <c r="F96" s="55">
        <v>199420.7</v>
      </c>
      <c r="G96" s="57">
        <v>95.634396240057839</v>
      </c>
    </row>
    <row r="97" spans="1:7" ht="93.75" x14ac:dyDescent="0.3">
      <c r="A97" s="6">
        <v>0</v>
      </c>
      <c r="B97" s="42"/>
      <c r="C97" s="34" t="s">
        <v>99</v>
      </c>
      <c r="D97" s="35" t="s">
        <v>94</v>
      </c>
      <c r="E97" s="56">
        <v>199700</v>
      </c>
      <c r="F97" s="56">
        <v>193955.57</v>
      </c>
      <c r="G97" s="58">
        <v>94.631188707280828</v>
      </c>
    </row>
    <row r="98" spans="1:7" ht="37.5" x14ac:dyDescent="0.3">
      <c r="A98" s="6">
        <v>0</v>
      </c>
      <c r="B98" s="42"/>
      <c r="C98" s="34" t="s">
        <v>100</v>
      </c>
      <c r="D98" s="35" t="s">
        <v>188</v>
      </c>
      <c r="E98" s="56">
        <v>0</v>
      </c>
      <c r="F98" s="56">
        <v>3314.45</v>
      </c>
      <c r="G98" s="58">
        <v>0</v>
      </c>
    </row>
    <row r="99" spans="1:7" ht="75" x14ac:dyDescent="0.3">
      <c r="A99" s="6">
        <v>0</v>
      </c>
      <c r="B99" s="42"/>
      <c r="C99" s="34" t="s">
        <v>101</v>
      </c>
      <c r="D99" s="35" t="s">
        <v>189</v>
      </c>
      <c r="E99" s="56">
        <v>5500</v>
      </c>
      <c r="F99" s="56">
        <v>2150.6799999999998</v>
      </c>
      <c r="G99" s="58">
        <v>48.937297297297299</v>
      </c>
    </row>
    <row r="100" spans="1:7" s="1" customFormat="1" ht="18.75" x14ac:dyDescent="0.3">
      <c r="A100" s="11">
        <v>0</v>
      </c>
      <c r="B100" s="42"/>
      <c r="C100" s="30" t="s">
        <v>55</v>
      </c>
      <c r="D100" s="31" t="s">
        <v>190</v>
      </c>
      <c r="E100" s="55">
        <v>24997861.729999997</v>
      </c>
      <c r="F100" s="55">
        <v>25269806.52</v>
      </c>
      <c r="G100" s="57">
        <v>116.30970700947752</v>
      </c>
    </row>
    <row r="101" spans="1:7" s="1" customFormat="1" ht="18.75" x14ac:dyDescent="0.3">
      <c r="A101" s="11"/>
      <c r="B101" s="42"/>
      <c r="C101" s="30" t="s">
        <v>73</v>
      </c>
      <c r="D101" s="31" t="s">
        <v>191</v>
      </c>
      <c r="E101" s="55">
        <v>0</v>
      </c>
      <c r="F101" s="55">
        <v>59287.96</v>
      </c>
      <c r="G101" s="57">
        <v>0</v>
      </c>
    </row>
    <row r="102" spans="1:7" s="1" customFormat="1" ht="18.75" x14ac:dyDescent="0.3">
      <c r="A102" s="11"/>
      <c r="B102" s="42"/>
      <c r="C102" s="30" t="s">
        <v>74</v>
      </c>
      <c r="D102" s="31" t="s">
        <v>192</v>
      </c>
      <c r="E102" s="55">
        <v>0</v>
      </c>
      <c r="F102" s="55">
        <v>59287.96</v>
      </c>
      <c r="G102" s="57">
        <v>0</v>
      </c>
    </row>
    <row r="103" spans="1:7" ht="75" x14ac:dyDescent="0.3">
      <c r="A103" s="6">
        <v>0</v>
      </c>
      <c r="B103" s="42"/>
      <c r="C103" s="34" t="s">
        <v>102</v>
      </c>
      <c r="D103" s="35" t="s">
        <v>193</v>
      </c>
      <c r="E103" s="56">
        <v>0</v>
      </c>
      <c r="F103" s="56">
        <v>59287.96</v>
      </c>
      <c r="G103" s="58">
        <v>0</v>
      </c>
    </row>
    <row r="104" spans="1:7" s="1" customFormat="1" ht="18.75" x14ac:dyDescent="0.3">
      <c r="A104" s="11"/>
      <c r="B104" s="42"/>
      <c r="C104" s="30" t="s">
        <v>103</v>
      </c>
      <c r="D104" s="31" t="s">
        <v>194</v>
      </c>
      <c r="E104" s="55">
        <v>24997861.729999997</v>
      </c>
      <c r="F104" s="55">
        <v>25210518.560000002</v>
      </c>
      <c r="G104" s="57">
        <v>115.69941065828606</v>
      </c>
    </row>
    <row r="105" spans="1:7" s="1" customFormat="1" ht="56.25" x14ac:dyDescent="0.3">
      <c r="A105" s="11">
        <v>0</v>
      </c>
      <c r="B105" s="42"/>
      <c r="C105" s="30" t="s">
        <v>104</v>
      </c>
      <c r="D105" s="31" t="s">
        <v>195</v>
      </c>
      <c r="E105" s="55">
        <v>720537</v>
      </c>
      <c r="F105" s="55">
        <v>910712.62</v>
      </c>
      <c r="G105" s="57">
        <v>35.786301012103024</v>
      </c>
    </row>
    <row r="106" spans="1:7" ht="37.5" x14ac:dyDescent="0.3">
      <c r="A106" s="6"/>
      <c r="B106" s="42"/>
      <c r="C106" s="34" t="s">
        <v>105</v>
      </c>
      <c r="D106" s="35" t="s">
        <v>196</v>
      </c>
      <c r="E106" s="56">
        <v>635037</v>
      </c>
      <c r="F106" s="56">
        <v>712329.75</v>
      </c>
      <c r="G106" s="58">
        <v>30.021805590619525</v>
      </c>
    </row>
    <row r="107" spans="1:7" ht="75" x14ac:dyDescent="0.3">
      <c r="A107" s="6">
        <v>0</v>
      </c>
      <c r="B107" s="42"/>
      <c r="C107" s="34" t="s">
        <v>106</v>
      </c>
      <c r="D107" s="35" t="s">
        <v>95</v>
      </c>
      <c r="E107" s="56">
        <v>85500</v>
      </c>
      <c r="F107" s="56">
        <v>197749.87</v>
      </c>
      <c r="G107" s="58">
        <v>225.53013740458013</v>
      </c>
    </row>
    <row r="108" spans="1:7" s="16" customFormat="1" ht="56.25" x14ac:dyDescent="0.3">
      <c r="A108" s="17"/>
      <c r="B108" s="42"/>
      <c r="C108" s="34">
        <v>25010400</v>
      </c>
      <c r="D108" s="45" t="s">
        <v>197</v>
      </c>
      <c r="E108" s="56">
        <v>0</v>
      </c>
      <c r="F108" s="56">
        <v>633</v>
      </c>
      <c r="G108" s="58">
        <v>0</v>
      </c>
    </row>
    <row r="109" spans="1:7" s="1" customFormat="1" ht="37.5" x14ac:dyDescent="0.3">
      <c r="A109" s="11"/>
      <c r="B109" s="42"/>
      <c r="C109" s="30" t="s">
        <v>107</v>
      </c>
      <c r="D109" s="31" t="s">
        <v>198</v>
      </c>
      <c r="E109" s="55">
        <v>24277324.729999997</v>
      </c>
      <c r="F109" s="55">
        <v>24299805.940000001</v>
      </c>
      <c r="G109" s="57">
        <v>133.67404412802284</v>
      </c>
    </row>
    <row r="110" spans="1:7" s="1" customFormat="1" ht="18.75" x14ac:dyDescent="0.3">
      <c r="A110" s="11"/>
      <c r="B110" s="42"/>
      <c r="C110" s="34" t="s">
        <v>108</v>
      </c>
      <c r="D110" s="35" t="s">
        <v>199</v>
      </c>
      <c r="E110" s="56">
        <v>4024624.24</v>
      </c>
      <c r="F110" s="56">
        <v>4033345.14</v>
      </c>
      <c r="G110" s="58">
        <v>134.20635632286181</v>
      </c>
    </row>
    <row r="111" spans="1:7" ht="131.25" x14ac:dyDescent="0.3">
      <c r="A111" s="6">
        <v>0</v>
      </c>
      <c r="B111" s="42"/>
      <c r="C111" s="34" t="s">
        <v>109</v>
      </c>
      <c r="D111" s="35" t="s">
        <v>96</v>
      </c>
      <c r="E111" s="56">
        <v>20252700.489999998</v>
      </c>
      <c r="F111" s="56">
        <v>20266460.800000001</v>
      </c>
      <c r="G111" s="58">
        <v>133.44355490230566</v>
      </c>
    </row>
    <row r="112" spans="1:7" s="1" customFormat="1" ht="18.75" x14ac:dyDescent="0.3">
      <c r="A112" s="11"/>
      <c r="B112" s="42"/>
      <c r="C112" s="30" t="s">
        <v>157</v>
      </c>
      <c r="D112" s="31" t="s">
        <v>200</v>
      </c>
      <c r="E112" s="55">
        <v>223500</v>
      </c>
      <c r="F112" s="55">
        <v>301737.27999999997</v>
      </c>
      <c r="G112" s="57">
        <v>0</v>
      </c>
    </row>
    <row r="113" spans="1:7" s="1" customFormat="1" ht="37.5" x14ac:dyDescent="0.3">
      <c r="A113" s="11"/>
      <c r="B113" s="42"/>
      <c r="C113" s="30" t="s">
        <v>174</v>
      </c>
      <c r="D113" s="31" t="s">
        <v>201</v>
      </c>
      <c r="E113" s="55">
        <v>223500</v>
      </c>
      <c r="F113" s="55">
        <v>301737.27999999997</v>
      </c>
      <c r="G113" s="57">
        <v>0</v>
      </c>
    </row>
    <row r="114" spans="1:7" s="1" customFormat="1" ht="18.75" x14ac:dyDescent="0.3">
      <c r="A114" s="11"/>
      <c r="B114" s="42"/>
      <c r="C114" s="30" t="s">
        <v>175</v>
      </c>
      <c r="D114" s="31" t="s">
        <v>202</v>
      </c>
      <c r="E114" s="55">
        <v>223500</v>
      </c>
      <c r="F114" s="55">
        <v>301737.27999999997</v>
      </c>
      <c r="G114" s="57">
        <v>0</v>
      </c>
    </row>
    <row r="115" spans="1:7" s="16" customFormat="1" ht="112.5" x14ac:dyDescent="0.3">
      <c r="A115" s="17"/>
      <c r="B115" s="42"/>
      <c r="C115" s="34" t="s">
        <v>176</v>
      </c>
      <c r="D115" s="35" t="s">
        <v>177</v>
      </c>
      <c r="E115" s="56">
        <v>0</v>
      </c>
      <c r="F115" s="56">
        <v>8510.98</v>
      </c>
      <c r="G115" s="58">
        <v>0</v>
      </c>
    </row>
    <row r="116" spans="1:7" s="16" customFormat="1" ht="93.75" x14ac:dyDescent="0.3">
      <c r="A116" s="17"/>
      <c r="B116" s="42"/>
      <c r="C116" s="34" t="s">
        <v>178</v>
      </c>
      <c r="D116" s="35" t="s">
        <v>203</v>
      </c>
      <c r="E116" s="56">
        <v>223500</v>
      </c>
      <c r="F116" s="56">
        <v>293226.3</v>
      </c>
      <c r="G116" s="58">
        <v>0</v>
      </c>
    </row>
    <row r="117" spans="1:7" s="16" customFormat="1" ht="18.75" x14ac:dyDescent="0.3">
      <c r="A117" s="17"/>
      <c r="B117" s="42"/>
      <c r="C117" s="30" t="s">
        <v>76</v>
      </c>
      <c r="D117" s="31" t="s">
        <v>165</v>
      </c>
      <c r="E117" s="55">
        <v>443530</v>
      </c>
      <c r="F117" s="55">
        <v>443530</v>
      </c>
      <c r="G117" s="57">
        <v>0</v>
      </c>
    </row>
    <row r="118" spans="1:7" s="16" customFormat="1" ht="18.75" x14ac:dyDescent="0.3">
      <c r="A118" s="17"/>
      <c r="B118" s="42"/>
      <c r="C118" s="30" t="s">
        <v>77</v>
      </c>
      <c r="D118" s="31" t="s">
        <v>166</v>
      </c>
      <c r="E118" s="55">
        <v>443530</v>
      </c>
      <c r="F118" s="55">
        <v>443530</v>
      </c>
      <c r="G118" s="57">
        <v>0</v>
      </c>
    </row>
    <row r="119" spans="1:7" s="16" customFormat="1" ht="37.5" x14ac:dyDescent="0.3">
      <c r="A119" s="17"/>
      <c r="B119" s="42"/>
      <c r="C119" s="30" t="s">
        <v>81</v>
      </c>
      <c r="D119" s="31" t="s">
        <v>82</v>
      </c>
      <c r="E119" s="55">
        <v>443530</v>
      </c>
      <c r="F119" s="55">
        <v>443530</v>
      </c>
      <c r="G119" s="57">
        <v>0</v>
      </c>
    </row>
    <row r="120" spans="1:7" s="16" customFormat="1" ht="56.25" x14ac:dyDescent="0.3">
      <c r="A120" s="17"/>
      <c r="B120" s="42"/>
      <c r="C120" s="34" t="s">
        <v>85</v>
      </c>
      <c r="D120" s="35" t="s">
        <v>86</v>
      </c>
      <c r="E120" s="56">
        <v>443530</v>
      </c>
      <c r="F120" s="56">
        <v>443530</v>
      </c>
      <c r="G120" s="58">
        <v>0</v>
      </c>
    </row>
    <row r="121" spans="1:7" s="1" customFormat="1" ht="18.75" x14ac:dyDescent="0.3">
      <c r="A121" s="11">
        <v>0</v>
      </c>
      <c r="B121" s="42"/>
      <c r="C121" s="46" t="s">
        <v>91</v>
      </c>
      <c r="D121" s="47" t="s">
        <v>92</v>
      </c>
      <c r="E121" s="55">
        <v>25426561.729999997</v>
      </c>
      <c r="F121" s="55">
        <v>25770964.5</v>
      </c>
      <c r="G121" s="59">
        <v>116.47</v>
      </c>
    </row>
    <row r="122" spans="1:7" s="1" customFormat="1" ht="18.75" x14ac:dyDescent="0.3">
      <c r="A122" s="11"/>
      <c r="B122" s="42"/>
      <c r="C122" s="46" t="s">
        <v>91</v>
      </c>
      <c r="D122" s="47" t="s">
        <v>204</v>
      </c>
      <c r="E122" s="55">
        <v>25870091.729999997</v>
      </c>
      <c r="F122" s="55">
        <v>26214494.5</v>
      </c>
      <c r="G122" s="59">
        <v>116.47</v>
      </c>
    </row>
    <row r="123" spans="1:7" s="10" customFormat="1" ht="18.75" x14ac:dyDescent="0.3">
      <c r="B123" s="61"/>
      <c r="C123" s="48"/>
      <c r="D123" s="37" t="s">
        <v>113</v>
      </c>
      <c r="E123" s="55">
        <f>SUM(E92+E122)</f>
        <v>302199516.69000006</v>
      </c>
      <c r="F123" s="55">
        <f>SUM(F92+F122)</f>
        <v>332020935.58999997</v>
      </c>
      <c r="G123" s="59">
        <f>F123/E123*100</f>
        <v>109.86812263190716</v>
      </c>
    </row>
    <row r="124" spans="1:7" ht="15.75" x14ac:dyDescent="0.25">
      <c r="C124" s="14"/>
      <c r="D124" s="15"/>
      <c r="E124" s="12"/>
      <c r="F124" s="12"/>
      <c r="G124" s="13"/>
    </row>
    <row r="125" spans="1:7" ht="15.75" x14ac:dyDescent="0.25">
      <c r="C125" s="14"/>
      <c r="D125" s="15"/>
      <c r="E125" s="12"/>
      <c r="F125" s="12"/>
      <c r="G125" s="13"/>
    </row>
    <row r="126" spans="1:7" ht="15.75" x14ac:dyDescent="0.25">
      <c r="C126" s="14"/>
      <c r="D126" s="15"/>
      <c r="E126" s="12"/>
      <c r="F126" s="12"/>
      <c r="G126" s="13"/>
    </row>
    <row r="127" spans="1:7" s="43" customFormat="1" ht="18.75" x14ac:dyDescent="0.3">
      <c r="D127" s="44" t="s">
        <v>182</v>
      </c>
      <c r="E127" s="18"/>
      <c r="F127" s="18" t="s">
        <v>183</v>
      </c>
      <c r="G127" s="18"/>
    </row>
  </sheetData>
  <mergeCells count="8">
    <mergeCell ref="C12:G12"/>
    <mergeCell ref="C93:G93"/>
    <mergeCell ref="C1:F1"/>
    <mergeCell ref="E3:G3"/>
    <mergeCell ref="E4:G4"/>
    <mergeCell ref="C7:G7"/>
    <mergeCell ref="C8:G8"/>
    <mergeCell ref="C9:G9"/>
  </mergeCells>
  <conditionalFormatting sqref="C13:C92 C94:C122">
    <cfRule type="expression" dxfId="30" priority="44" stopIfTrue="1">
      <formula>A13=1</formula>
    </cfRule>
  </conditionalFormatting>
  <conditionalFormatting sqref="D13:D92 D94:D122">
    <cfRule type="expression" dxfId="29" priority="43" stopIfTrue="1">
      <formula>A13=1</formula>
    </cfRule>
  </conditionalFormatting>
  <conditionalFormatting sqref="E94:E122">
    <cfRule type="expression" dxfId="28" priority="41" stopIfTrue="1">
      <formula>A94=1</formula>
    </cfRule>
  </conditionalFormatting>
  <conditionalFormatting sqref="E13:E92">
    <cfRule type="expression" dxfId="27" priority="40" stopIfTrue="1">
      <formula>A13=1</formula>
    </cfRule>
  </conditionalFormatting>
  <conditionalFormatting sqref="F13:F92 F94:F122">
    <cfRule type="expression" dxfId="26" priority="39" stopIfTrue="1">
      <formula>A13=1</formula>
    </cfRule>
  </conditionalFormatting>
  <conditionalFormatting sqref="G13:G92 G94:G123">
    <cfRule type="expression" dxfId="25" priority="37" stopIfTrue="1">
      <formula>A13=1</formula>
    </cfRule>
  </conditionalFormatting>
  <conditionalFormatting sqref="C93">
    <cfRule type="expression" dxfId="24" priority="27" stopIfTrue="1">
      <formula>A93=1</formula>
    </cfRule>
  </conditionalFormatting>
  <conditionalFormatting sqref="C13:C92">
    <cfRule type="expression" dxfId="23" priority="26" stopIfTrue="1">
      <formula>B13=1</formula>
    </cfRule>
  </conditionalFormatting>
  <conditionalFormatting sqref="D13:D92">
    <cfRule type="expression" dxfId="22" priority="25" stopIfTrue="1">
      <formula>B13=1</formula>
    </cfRule>
  </conditionalFormatting>
  <conditionalFormatting sqref="E13:E92">
    <cfRule type="expression" dxfId="21" priority="23" stopIfTrue="1">
      <formula>B13=1</formula>
    </cfRule>
  </conditionalFormatting>
  <conditionalFormatting sqref="F13:G92">
    <cfRule type="expression" dxfId="20" priority="22" stopIfTrue="1">
      <formula>B13=1</formula>
    </cfRule>
  </conditionalFormatting>
  <conditionalFormatting sqref="G13:G92">
    <cfRule type="expression" dxfId="19" priority="21" stopIfTrue="1">
      <formula>XFC13=1</formula>
    </cfRule>
  </conditionalFormatting>
  <conditionalFormatting sqref="C13:C92">
    <cfRule type="expression" dxfId="18" priority="20" stopIfTrue="1">
      <formula>B13=1</formula>
    </cfRule>
  </conditionalFormatting>
  <conditionalFormatting sqref="D13:D92">
    <cfRule type="expression" dxfId="17" priority="19" stopIfTrue="1">
      <formula>B13=1</formula>
    </cfRule>
  </conditionalFormatting>
  <conditionalFormatting sqref="E13:E92">
    <cfRule type="expression" dxfId="16" priority="17" stopIfTrue="1">
      <formula>B13=1</formula>
    </cfRule>
  </conditionalFormatting>
  <conditionalFormatting sqref="F13:F92">
    <cfRule type="expression" dxfId="15" priority="16" stopIfTrue="1">
      <formula>B13=1</formula>
    </cfRule>
  </conditionalFormatting>
  <conditionalFormatting sqref="G13:G92">
    <cfRule type="expression" dxfId="14" priority="15" stopIfTrue="1">
      <formula>B13=1</formula>
    </cfRule>
  </conditionalFormatting>
  <conditionalFormatting sqref="C115">
    <cfRule type="expression" dxfId="13" priority="14" stopIfTrue="1">
      <formula>B115=1</formula>
    </cfRule>
  </conditionalFormatting>
  <conditionalFormatting sqref="D115">
    <cfRule type="expression" dxfId="12" priority="13" stopIfTrue="1">
      <formula>B115=1</formula>
    </cfRule>
  </conditionalFormatting>
  <conditionalFormatting sqref="C13:C92">
    <cfRule type="expression" dxfId="11" priority="12" stopIfTrue="1">
      <formula>B13=1</formula>
    </cfRule>
  </conditionalFormatting>
  <conditionalFormatting sqref="D13:D92">
    <cfRule type="expression" dxfId="10" priority="11" stopIfTrue="1">
      <formula>B13=1</formula>
    </cfRule>
  </conditionalFormatting>
  <conditionalFormatting sqref="E13:E92">
    <cfRule type="expression" dxfId="9" priority="10" stopIfTrue="1">
      <formula>B13=1</formula>
    </cfRule>
  </conditionalFormatting>
  <conditionalFormatting sqref="F13:G92">
    <cfRule type="expression" dxfId="8" priority="9" stopIfTrue="1">
      <formula>B13=1</formula>
    </cfRule>
  </conditionalFormatting>
  <conditionalFormatting sqref="G13:G92">
    <cfRule type="expression" dxfId="7" priority="8" stopIfTrue="1">
      <formula>XFC13=1</formula>
    </cfRule>
  </conditionalFormatting>
  <conditionalFormatting sqref="C13:C92">
    <cfRule type="expression" dxfId="6" priority="7" stopIfTrue="1">
      <formula>B13=1</formula>
    </cfRule>
  </conditionalFormatting>
  <conditionalFormatting sqref="D13:D92">
    <cfRule type="expression" dxfId="5" priority="6" stopIfTrue="1">
      <formula>B13=1</formula>
    </cfRule>
  </conditionalFormatting>
  <conditionalFormatting sqref="E13:E92">
    <cfRule type="expression" dxfId="4" priority="5" stopIfTrue="1">
      <formula>B13=1</formula>
    </cfRule>
  </conditionalFormatting>
  <conditionalFormatting sqref="F13:F92">
    <cfRule type="expression" dxfId="3" priority="4" stopIfTrue="1">
      <formula>B13=1</formula>
    </cfRule>
  </conditionalFormatting>
  <conditionalFormatting sqref="G13:G92">
    <cfRule type="expression" dxfId="2" priority="3" stopIfTrue="1">
      <formula>B13=1</formula>
    </cfRule>
  </conditionalFormatting>
  <conditionalFormatting sqref="C115">
    <cfRule type="expression" dxfId="1" priority="2" stopIfTrue="1">
      <formula>B115=1</formula>
    </cfRule>
  </conditionalFormatting>
  <conditionalFormatting sqref="D115">
    <cfRule type="expression" dxfId="0" priority="1" stopIfTrue="1">
      <formula>B115=1</formula>
    </cfRule>
  </conditionalFormatting>
  <pageMargins left="0.32" right="0.33" top="0.39370078740157499" bottom="0.39370078740157499" header="0" footer="0"/>
  <pageSetup paperSize="9" scale="61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додаток1</vt:lpstr>
      <vt:lpstr>додаток1!Заголовки_для_друку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HP ProBook</cp:lastModifiedBy>
  <cp:lastPrinted>2024-02-06T14:20:39Z</cp:lastPrinted>
  <dcterms:created xsi:type="dcterms:W3CDTF">2022-07-04T05:36:35Z</dcterms:created>
  <dcterms:modified xsi:type="dcterms:W3CDTF">2024-02-27T06:51:17Z</dcterms:modified>
</cp:coreProperties>
</file>